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F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<sst xmlns="http://schemas.openxmlformats.org/spreadsheetml/2006/main" count="116" uniqueCount="73">
  <si>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</si>
  <si>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</si>
  <si>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</si>
  <si>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</si>
  <si>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</si>
  <si>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18.1.2025</t>
  </si>
  <si>
    <t>Domácí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</si>
  <si>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</si>
  <si>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</si>
  <si>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</si>
  <si>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</si>
  <si>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</si>
  <si>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</si>
  <si>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</si>
  <si>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</si>
  <si>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</si>
  <si>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</si>
  <si>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</si>
  <si>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</si>
  <si>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</si>
  <si>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Petráš</t>
  </si>
  <si>
    <t>Pěruška</t>
  </si>
  <si>
    <t>Michal</t>
  </si>
  <si>
    <t>Pavel</t>
  </si>
  <si>
    <t>Kunc</t>
  </si>
  <si>
    <t>Brosinger</t>
  </si>
  <si>
    <t>Vratislav</t>
  </si>
  <si>
    <t>Stanislav</t>
  </si>
  <si>
    <t>Hvozdenský</t>
  </si>
  <si>
    <t>Čamek</t>
  </si>
  <si>
    <t>Miroslav</t>
  </si>
  <si>
    <t>Jiří</t>
  </si>
  <si>
    <t>Konečný</t>
  </si>
  <si>
    <t>Talášek</t>
  </si>
  <si>
    <t>Molek</t>
  </si>
  <si>
    <t>Sigmund</t>
  </si>
  <si>
    <t>Tomáš</t>
  </si>
  <si>
    <t>Lekeš</t>
  </si>
  <si>
    <t>Axmann</t>
  </si>
  <si>
    <t>Filip</t>
  </si>
  <si>
    <t>Kamil</t>
  </si>
  <si>
    <t>Celkový výkon družstva  </t>
  </si>
  <si>
    <t>Vedoucí družstva         Jméno:</t>
  </si>
  <si>
    <t>Jiří Konečný</t>
  </si>
  <si>
    <t>Bodový zisk</t>
  </si>
  <si>
    <t>Miroslav Talášek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</si>
  <si>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</si>
  <si>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</si>
  <si>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</si>
  <si>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</si>
  <si>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</si>
  <si>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</si>
  <si>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</si>
  <si>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</si>
  <si>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</si>
  <si>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</si>
  <si>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</si>
  <si>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</si>
  <si>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</si>
  <si>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</si>
  <si>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</si>
  <si>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</si>
  <si>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</si>
  <si>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</si>
  <si>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</si>
  <si>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</si>
  <si>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</si>
  <si>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Čulík David</t>
  </si>
  <si>
    <t>Axmann Kamil</t>
  </si>
  <si>
    <t>Napomínání hráčů za nesportovní chování či vyloučení ze startu:</t>
  </si>
  <si>
    <t>Různé:</t>
  </si>
  <si>
    <t xml:space="preserve">Datum a podpis rozhodčího:  </t>
  </si>
  <si>
    <t>18.1.2025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</si>
</sst>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41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42</v>
      </c>
      <c r="P8" s="12">
        <v>2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45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45</v>
      </c>
      <c r="P9" s="18">
        <v>0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36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23</v>
      </c>
      <c r="P10" s="18">
        <v>4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36</v>
      </c>
      <c r="F11" s="23">
        <v>0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2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24505</v>
      </c>
      <c r="B12" s="97"/>
      <c r="C12" s="26" t="s">
        <v>17</v>
      </c>
      <c r="D12" s="27">
        <f>IF(ISNUMBER($G12),SUM(D8:D11),"")</f>
        <v>355</v>
      </c>
      <c r="E12" s="28">
        <f>IF(ISNUMBER($G12),SUM(E8:E11),"")</f>
        <v>158</v>
      </c>
      <c r="F12" s="28">
        <f>IF(ISNUMBER($G12),SUM(F8:F11),"")</f>
        <v>5</v>
      </c>
      <c r="G12" s="29">
        <f>IF(SUM($G8:$G11)+SUM($Q8:$Q11)&gt;0,SUM(G8:G11),"")</f>
        <v>513</v>
      </c>
      <c r="H12" s="27">
        <f>IF(ISNUMBER($G12),SUM(H8:H11),"")</f>
        <v>2</v>
      </c>
      <c r="I12" s="99"/>
      <c r="K12" s="96">
        <v>8500</v>
      </c>
      <c r="L12" s="97"/>
      <c r="M12" s="26" t="s">
        <v>17</v>
      </c>
      <c r="N12" s="27">
        <f>IF(ISNUMBER($G12),SUM(N8:N11),"")</f>
        <v>346</v>
      </c>
      <c r="O12" s="28">
        <f>IF(ISNUMBER($G12),SUM(O8:O11),"")</f>
        <v>155</v>
      </c>
      <c r="P12" s="28">
        <f>IF(ISNUMBER($G12),SUM(P8:P11),"")</f>
        <v>8</v>
      </c>
      <c r="Q12" s="29">
        <f>IF(SUM($G8:$G11)+SUM($Q8:$Q11)&gt;0,SUM(Q8:Q11),"")</f>
        <v>501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54</v>
      </c>
      <c r="F13" s="12">
        <v>2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83</v>
      </c>
      <c r="O13" s="12">
        <v>34</v>
      </c>
      <c r="P13" s="12">
        <v>1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88</v>
      </c>
      <c r="E15" s="18">
        <v>35</v>
      </c>
      <c r="F15" s="18">
        <v>2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52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51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53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22434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550</v>
      </c>
      <c r="H17" s="27">
        <f>IF(ISNUMBER($G17),SUM(H13:H16),"")</f>
        <v>1</v>
      </c>
      <c r="I17" s="99"/>
      <c r="K17" s="96">
        <v>8498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183</v>
      </c>
      <c r="P17" s="28">
        <f>IF(ISNUMBER($G17),SUM(P13:P16),"")</f>
        <v>2</v>
      </c>
      <c r="Q17" s="29">
        <f>IF(SUM($G13:$G16)+SUM($Q13:$Q16)&gt;0,SUM(Q13:Q16),"")</f>
        <v>554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51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63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53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62</v>
      </c>
      <c r="P19" s="18">
        <v>1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45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51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75</v>
      </c>
      <c r="E21" s="23">
        <v>36</v>
      </c>
      <c r="F21" s="23">
        <v>2</v>
      </c>
      <c r="G21" s="24">
        <f>IF(AND(ISBLANK(D21),ISBLANK(E21)),"",D21+E21)</f>
        <v>111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51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348</v>
      </c>
      <c r="E22" s="28">
        <f>IF(ISNUMBER($G22),SUM(E18:E21),"")</f>
        <v>185</v>
      </c>
      <c r="F22" s="28">
        <f>IF(ISNUMBER($G22),SUM(F18:F21),"")</f>
        <v>3</v>
      </c>
      <c r="G22" s="29">
        <f>IF(SUM($G18:$G21)+SUM($Q18:$Q21)&gt;0,SUM(G18:G21),"")</f>
        <v>533</v>
      </c>
      <c r="H22" s="27">
        <f>IF(ISNUMBER($G22),SUM(H18:H21),"")</f>
        <v>1</v>
      </c>
      <c r="I22" s="99"/>
      <c r="K22" s="96">
        <v>8501</v>
      </c>
      <c r="L22" s="97"/>
      <c r="M22" s="26" t="s">
        <v>17</v>
      </c>
      <c r="N22" s="27">
        <f>IF(ISNUMBER($G22),SUM(N18:N21),"")</f>
        <v>364</v>
      </c>
      <c r="O22" s="28">
        <f>IF(ISNUMBER($G22),SUM(O18:O21),"")</f>
        <v>227</v>
      </c>
      <c r="P22" s="28">
        <f>IF(ISNUMBER($G22),SUM(P18:P21),"")</f>
        <v>2</v>
      </c>
      <c r="Q22" s="29">
        <f>IF(SUM($G18:$G21)+SUM($Q18:$Q21)&gt;0,SUM(Q18:Q21),"")</f>
        <v>591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72</v>
      </c>
      <c r="F23" s="12">
        <v>0</v>
      </c>
      <c r="G23" s="13">
        <f>IF(AND(ISBLANK(D23),ISBLANK(E23)),"",D23+E23)</f>
        <v>169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31</v>
      </c>
      <c r="P23" s="12">
        <v>3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39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93</v>
      </c>
      <c r="O25" s="18">
        <v>35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34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205</v>
      </c>
      <c r="F27" s="28">
        <f>IF(ISNUMBER($G27),SUM(F23:F26),"")</f>
        <v>7</v>
      </c>
      <c r="G27" s="29">
        <f>IF(SUM($G23:$G26)+SUM($Q23:$Q26)&gt;0,SUM(G23:G26),"")</f>
        <v>584</v>
      </c>
      <c r="H27" s="27">
        <f>IF(ISNUMBER($G27),SUM(H23:H26),"")</f>
        <v>4</v>
      </c>
      <c r="I27" s="99"/>
      <c r="K27" s="96">
        <v>12344</v>
      </c>
      <c r="L27" s="97"/>
      <c r="M27" s="26" t="s">
        <v>17</v>
      </c>
      <c r="N27" s="27">
        <f>IF(ISNUMBER($G27),SUM(N23:N26),"")</f>
        <v>374</v>
      </c>
      <c r="O27" s="28">
        <f>IF(ISNUMBER($G27),SUM(O23:O26),"")</f>
        <v>139</v>
      </c>
      <c r="P27" s="28">
        <f>IF(ISNUMBER($G27),SUM(P23:P26),"")</f>
        <v>6</v>
      </c>
      <c r="Q27" s="29">
        <f>IF(SUM($G23:$G26)+SUM($Q23:$Q26)&gt;0,SUM(Q23:Q26),"")</f>
        <v>513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87</v>
      </c>
      <c r="E28" s="12">
        <v>58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87</v>
      </c>
      <c r="O28" s="12">
        <v>26</v>
      </c>
      <c r="P28" s="12">
        <v>2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48</v>
      </c>
      <c r="F29" s="18">
        <v>2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52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108</v>
      </c>
      <c r="E30" s="18">
        <v>45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96</v>
      </c>
      <c r="O30" s="18">
        <v>35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34</v>
      </c>
      <c r="P31" s="23">
        <v>3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392</v>
      </c>
      <c r="E32" s="28">
        <f>IF(ISNUMBER($G32),SUM(E28:E31),"")</f>
        <v>196</v>
      </c>
      <c r="F32" s="28">
        <f>IF(ISNUMBER($G32),SUM(F28:F31),"")</f>
        <v>5</v>
      </c>
      <c r="G32" s="29">
        <f>IF(SUM($G28:$G31)+SUM($Q28:$Q31)&gt;0,SUM(G28:G31),"")</f>
        <v>588</v>
      </c>
      <c r="H32" s="27">
        <f>IF(ISNUMBER($G32),SUM(H28:H31),"")</f>
        <v>4</v>
      </c>
      <c r="I32" s="99"/>
      <c r="K32" s="96">
        <v>9496</v>
      </c>
      <c r="L32" s="97"/>
      <c r="M32" s="26" t="s">
        <v>17</v>
      </c>
      <c r="N32" s="27">
        <f>IF(ISNUMBER($G32),SUM(N28:N31),"")</f>
        <v>351</v>
      </c>
      <c r="O32" s="28">
        <f>IF(ISNUMBER($G32),SUM(O28:O31),"")</f>
        <v>147</v>
      </c>
      <c r="P32" s="28">
        <f>IF(ISNUMBER($G32),SUM(P28:P31),"")</f>
        <v>7</v>
      </c>
      <c r="Q32" s="29">
        <f>IF(SUM($G28:$G31)+SUM($Q28:$Q31)&gt;0,SUM(Q28:Q31),"")</f>
        <v>498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95</v>
      </c>
      <c r="E33" s="12">
        <v>72</v>
      </c>
      <c r="F33" s="12">
        <v>0</v>
      </c>
      <c r="G33" s="13">
        <f>IF(AND(ISBLANK(D33),ISBLANK(E33)),"",D33+E33)</f>
        <v>167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92</v>
      </c>
      <c r="O33" s="12">
        <v>45</v>
      </c>
      <c r="P33" s="12">
        <v>3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43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49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42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0.5</v>
      </c>
      <c r="I35" s="15"/>
      <c r="K35" s="92" t="s">
        <v>40</v>
      </c>
      <c r="L35" s="93"/>
      <c r="M35" s="16">
        <v>3</v>
      </c>
      <c r="N35" s="17">
        <v>103</v>
      </c>
      <c r="O35" s="18">
        <v>36</v>
      </c>
      <c r="P35" s="18">
        <v>2</v>
      </c>
      <c r="Q35" s="19">
        <f>IF(AND(ISBLANK(N35),ISBLANK(O35)),"",N35+O35)</f>
        <v>139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36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35</v>
      </c>
      <c r="P36" s="23">
        <v>1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22433</v>
      </c>
      <c r="B37" s="97"/>
      <c r="C37" s="26" t="s">
        <v>17</v>
      </c>
      <c r="D37" s="27">
        <f>IF(ISNUMBER($G37),SUM(D33:D36),"")</f>
        <v>368</v>
      </c>
      <c r="E37" s="28">
        <f>IF(ISNUMBER($G37),SUM(E33:E36),"")</f>
        <v>193</v>
      </c>
      <c r="F37" s="28">
        <f>IF(ISNUMBER($G37),SUM(F33:F36),"")</f>
        <v>1</v>
      </c>
      <c r="G37" s="29">
        <f>IF(SUM($G33:$G36)+SUM($Q33:$Q36)&gt;0,SUM(G33:G36),"")</f>
        <v>561</v>
      </c>
      <c r="H37" s="27">
        <f>IF(ISNUMBER($G37),SUM(H33:H36),"")</f>
        <v>2.5</v>
      </c>
      <c r="I37" s="99"/>
      <c r="K37" s="96">
        <v>8499</v>
      </c>
      <c r="L37" s="97"/>
      <c r="M37" s="26" t="s">
        <v>17</v>
      </c>
      <c r="N37" s="27">
        <f>IF(ISNUMBER($G37),SUM(N33:N36),"")</f>
        <v>366</v>
      </c>
      <c r="O37" s="28">
        <f>IF(ISNUMBER($G37),SUM(O33:O36),"")</f>
        <v>165</v>
      </c>
      <c r="P37" s="28">
        <f>IF(ISNUMBER($G37),SUM(P33:P36),"")</f>
        <v>7</v>
      </c>
      <c r="Q37" s="29">
        <f>IF(SUM($G33:$G36)+SUM($Q33:$Q36)&gt;0,SUM(Q33:Q36),"")</f>
        <v>531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2207</v>
      </c>
      <c r="E39" s="34">
        <f>IF(ISNUMBER($G39),SUM(E12,E17,E22,E27,E32,E37),"")</f>
        <v>1122</v>
      </c>
      <c r="F39" s="34">
        <f>IF(ISNUMBER($G39),SUM(F12,F17,F22,F27,F32,F37),"")</f>
        <v>27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2172</v>
      </c>
      <c r="O39" s="34">
        <f>IF(ISNUMBER($G39),SUM(O12,O17,O22,O27,O32,O37),"")</f>
        <v>1016</v>
      </c>
      <c r="P39" s="34">
        <f>IF(ISNUMBER($G39),SUM(P12,P17,P22,P27,P32,P37),"")</f>
        <v>32</v>
      </c>
      <c r="Q39" s="35">
        <f>IF(SUM($G$8:$G$37)+SUM($Q$8:$Q$37)&gt;0,SUM(Q12,Q17,Q22,Q27,Q32,Q37),"")</f>
        <v>3188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Tatran Litovel ˝A˝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58</v>
      </c>
      <c r="L57" s="72" t="s">
        <v>67</v>
      </c>
      <c r="M57" s="73"/>
      <c r="N57" s="63">
        <v>19284</v>
      </c>
      <c r="O57" s="72" t="s">
        <v>68</v>
      </c>
      <c r="P57" s="75"/>
      <c r="Q57" s="75"/>
      <c r="R57" s="73"/>
      <c r="S57" s="65">
        <v>8499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2025-01-18T20:05:07Z</dcterms:modified>
</cp:coreProperties>
</file>